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FE847732-295D-481D-B90D-B95650ED61C4}" xr6:coauthVersionLast="46" xr6:coauthVersionMax="46" xr10:uidLastSave="{00000000-0000-0000-0000-000000000000}"/>
  <bookViews>
    <workbookView xWindow="1515" yWindow="1515" windowWidth="21600" windowHeight="11325" xr2:uid="{00000000-000D-0000-FFFF-FFFF00000000}"/>
  </bookViews>
  <sheets>
    <sheet name="Formato" sheetId="6" r:id="rId1"/>
    <sheet name="Hoja1" sheetId="7" r:id="rId2"/>
  </sheets>
  <definedNames>
    <definedName name="Excel_BuiltIn_Print_Titles_1_1" localSheetId="0">Formato!$1:$13</definedName>
    <definedName name="_xlnm.Print_Titles" localSheetId="0">Formato!$1:$13</definedName>
  </definedNames>
  <calcPr calcId="191029"/>
</workbook>
</file>

<file path=xl/calcChain.xml><?xml version="1.0" encoding="utf-8"?>
<calcChain xmlns="http://schemas.openxmlformats.org/spreadsheetml/2006/main">
  <c r="E60" i="6" l="1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A58" i="6"/>
  <c r="A59" i="6" s="1"/>
  <c r="A38" i="6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K14" i="6" l="1"/>
  <c r="I60" i="6" l="1"/>
  <c r="I62" i="6" s="1"/>
  <c r="B65" i="6"/>
  <c r="J60" i="6"/>
  <c r="J62" i="6" s="1"/>
  <c r="H60" i="6"/>
  <c r="E62" i="6"/>
  <c r="G60" i="6"/>
  <c r="G62" i="6" s="1"/>
  <c r="H61" i="6" l="1"/>
  <c r="H62" i="6"/>
  <c r="J61" i="6"/>
  <c r="J63" i="6" s="1"/>
  <c r="I61" i="6"/>
  <c r="G61" i="6"/>
  <c r="E61" i="6"/>
  <c r="E63" i="6" s="1"/>
  <c r="H63" i="6" l="1"/>
  <c r="G63" i="6"/>
  <c r="L63" i="6" s="1"/>
  <c r="I63" i="6"/>
  <c r="K60" i="6" l="1"/>
  <c r="K62" i="6" s="1"/>
  <c r="F60" i="6"/>
  <c r="F62" i="6" s="1"/>
  <c r="K61" i="6" l="1"/>
  <c r="F61" i="6"/>
  <c r="K63" i="6" l="1"/>
  <c r="F63" i="6"/>
</calcChain>
</file>

<file path=xl/sharedStrings.xml><?xml version="1.0" encoding="utf-8"?>
<sst xmlns="http://schemas.openxmlformats.org/spreadsheetml/2006/main" count="190" uniqueCount="99">
  <si>
    <t>CUADROS COMPARATIVOS</t>
  </si>
  <si>
    <t>CÓDIGO: F-GA-CMP-CUAC</t>
  </si>
  <si>
    <t>FECHA DE APROBACIÓN</t>
  </si>
  <si>
    <t>Consecutivo:</t>
  </si>
  <si>
    <t>Organización:</t>
  </si>
  <si>
    <t>Ronda</t>
  </si>
  <si>
    <t>Fecha</t>
  </si>
  <si>
    <t>Requisición de Material</t>
  </si>
  <si>
    <t>NIT:</t>
  </si>
  <si>
    <t>No. Prov.</t>
  </si>
  <si>
    <t>PROVEEDOR 1</t>
  </si>
  <si>
    <t>PROVEEDOR 2</t>
  </si>
  <si>
    <t>PROVEEDOR 3</t>
  </si>
  <si>
    <t>PROVEEDOR 4</t>
  </si>
  <si>
    <t>Proyecto:</t>
  </si>
  <si>
    <t>Proveedor</t>
  </si>
  <si>
    <t>Responsable:</t>
  </si>
  <si>
    <t>DECISIONES TOMADAS</t>
  </si>
  <si>
    <t>Correo:</t>
  </si>
  <si>
    <t>Descripción:</t>
  </si>
  <si>
    <t>DESCRIPCIONES  PLAN DE COMPRAS</t>
  </si>
  <si>
    <t>MÍNIMO</t>
  </si>
  <si>
    <t>ÍTEM</t>
  </si>
  <si>
    <t>DESCRIPCIÓN DEL MATERIAL O SERVICIO</t>
  </si>
  <si>
    <t>UN</t>
  </si>
  <si>
    <t>CANT</t>
  </si>
  <si>
    <t>V / UNITARIO</t>
  </si>
  <si>
    <t>OBSERVACIONES:</t>
  </si>
  <si>
    <t>Subtotal</t>
  </si>
  <si>
    <t>Otros</t>
  </si>
  <si>
    <t xml:space="preserve">IVA </t>
  </si>
  <si>
    <t>TOTAL</t>
  </si>
  <si>
    <t>Elaboró:</t>
  </si>
  <si>
    <t>Reviso:</t>
  </si>
  <si>
    <t>Aprobó:</t>
  </si>
  <si>
    <t>Cargo:</t>
  </si>
  <si>
    <t>Director de Obra</t>
  </si>
  <si>
    <t>Gerente</t>
  </si>
  <si>
    <t>PROVEEDOR 5</t>
  </si>
  <si>
    <t xml:space="preserve"> </t>
  </si>
  <si>
    <t>dólar</t>
  </si>
  <si>
    <t>PRODIC INGENIERÍA S.A.S.</t>
  </si>
  <si>
    <t>900.419.412-6</t>
  </si>
  <si>
    <t>TORRES DE VENTURA</t>
  </si>
  <si>
    <t>recebo soacha</t>
  </si>
  <si>
    <t>gravilla 1/2y 3/4  pacoli</t>
  </si>
  <si>
    <t>piedra rajon</t>
  </si>
  <si>
    <t>arena amarilla delgada</t>
  </si>
  <si>
    <t>arena amarilla vinculo</t>
  </si>
  <si>
    <t>m3</t>
  </si>
  <si>
    <t>polines</t>
  </si>
  <si>
    <t>plastico negro de 6 mts de ancho</t>
  </si>
  <si>
    <t>platina 1"x 1/8"</t>
  </si>
  <si>
    <t>cemento gris CEMEX X 50 KLG</t>
  </si>
  <si>
    <t>disco sierra circular 4 1/2" 40 dientes MPTOOLS</t>
  </si>
  <si>
    <t>BROCA MULTIPROPOSITO - MAKITA 1/2"X6" D-36952</t>
  </si>
  <si>
    <t xml:space="preserve">DISTIANCIADOR DE 30 </t>
  </si>
  <si>
    <t>PIN</t>
  </si>
  <si>
    <t>BARRA SOLDADURA WEST ARCO ACERO INOX 308 3/32</t>
  </si>
  <si>
    <t xml:space="preserve">ANGULO 1" X 1/8" (25X2,5 MM) DIACO </t>
  </si>
  <si>
    <t>DISCO DEWALT C METAL 14"X3/32 DW 44640</t>
  </si>
  <si>
    <t>SOLDADURA WEST ARCO 6013 1/8</t>
  </si>
  <si>
    <t>TUBO SANITARIO PAVCO 3</t>
  </si>
  <si>
    <t xml:space="preserve">TEE SANITARIA 3 </t>
  </si>
  <si>
    <t>CODO SANITARIO CXC 3</t>
  </si>
  <si>
    <t>BUJE  SANITARIO SOLDADO 3X2</t>
  </si>
  <si>
    <t>TUBO PRESION 1/2"- RDE 9 PSI 500 PESADO</t>
  </si>
  <si>
    <t>LIMPIADOR REMOVEDOR 112 GRMS(1/32)</t>
  </si>
  <si>
    <t>SOLDADURA LIQUIDA 1/16 GAL</t>
  </si>
  <si>
    <t>TEE PRESION 1/2</t>
  </si>
  <si>
    <t>CODO PRESION 1/2</t>
  </si>
  <si>
    <t>VALVULA DE BOLA H2OFF SOLDADA 1/2</t>
  </si>
  <si>
    <t xml:space="preserve">LLAVE JARDIN 1/2" GRIVAL BRONCE </t>
  </si>
  <si>
    <t>GRIFLEX LVM/LVP GRIVAL 38050</t>
  </si>
  <si>
    <t>MALLA ELECTROSOLDADA 3,0 MM X 6 X 2,35</t>
  </si>
  <si>
    <t>TUBO REC 20X40 CAL:  18 (1,10)</t>
  </si>
  <si>
    <t>PUNTILLA CC 2 1/2"</t>
  </si>
  <si>
    <t>PUNTILLA CC 3"</t>
  </si>
  <si>
    <t>BUJE  PRESION SOLDADO 2X1</t>
  </si>
  <si>
    <t>AMARRE TEJA LARGO ZINC/PLASTICA</t>
  </si>
  <si>
    <t>TUBO 3"</t>
  </si>
  <si>
    <t>CODO (3")</t>
  </si>
  <si>
    <t>ADAPT. H</t>
  </si>
  <si>
    <t>ABRAZADERA</t>
  </si>
  <si>
    <t>GASOLINA</t>
  </si>
  <si>
    <t>TUBO REC 3 X 1 1/2 CALIBRE: 16 (1,50)</t>
  </si>
  <si>
    <t>VARILLA CORRUGADA 1/2" (No 4)</t>
  </si>
  <si>
    <t>VARILLA CORRUGADA 3/4" (No 6)</t>
  </si>
  <si>
    <t>Varilla Corrugada 5/8" (No 5)</t>
  </si>
  <si>
    <t>alambre negro cal 18</t>
  </si>
  <si>
    <t>UND</t>
  </si>
  <si>
    <t>MTR</t>
  </si>
  <si>
    <t>bultos</t>
  </si>
  <si>
    <t>KG</t>
  </si>
  <si>
    <t>und</t>
  </si>
  <si>
    <t>KGM</t>
  </si>
  <si>
    <t>METRO</t>
  </si>
  <si>
    <t>GAL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</si>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</sst>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164" formatCode="dd/mm/yy"/>
    <numFmt numFmtId="165" formatCode="[$$-240A]#,##0;[Red]\([$$-240A]#,##0\)"/>
    <numFmt numFmtId="166" formatCode="_(* #,##0.00_);_(* \(#,##0.00\);_(* \-??_);_(@_)"/>
    <numFmt numFmtId="167" formatCode="_ &quot;$ &quot;* #,##0.00_ ;_ &quot;$ &quot;* \-#,##0.00_ ;_ &quot;$ &quot;* \-??_ ;_ @_ "/>
    <numFmt numFmtId="168" formatCode="_(&quot;$&quot;\ * #,##0.00_);_(&quot;$&quot;\ * \(#,##0.00\);_(&quot;$&quot;\ * &quot;-&quot;??_);_(@_)"/>
    <numFmt numFmtId="169" formatCode="_(* #,##0.00_);_(* \(#,##0.00\);_(* &quot;-&quot;??_);_(@_)"/>
    <numFmt numFmtId="170" formatCode="_(&quot;$ &quot;* #,##0.00_);_(&quot;$ &quot;* \(#,##0.00\);_(&quot;$ &quot;* \-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Verdana"/>
      <family val="2"/>
      <charset val="1"/>
    </font>
    <font>
      <sz val="10"/>
      <name val="Verdana"/>
      <family val="2"/>
      <charset val="1"/>
    </font>
    <font>
      <sz val="10"/>
      <color indexed="8"/>
      <name val="Verdana"/>
      <family val="2"/>
      <charset val="1"/>
    </font>
    <font>
      <sz val="10"/>
      <color indexed="8"/>
      <name val="Verdana"/>
      <family val="2"/>
    </font>
    <font>
      <sz val="10"/>
      <name val="Verdana"/>
      <family val="2"/>
    </font>
    <font>
      <u/>
      <sz val="8.25"/>
      <color theme="10"/>
      <name val="Calibri"/>
      <family val="2"/>
    </font>
    <font>
      <sz val="8"/>
      <name val="Verdana"/>
      <family val="2"/>
      <charset val="1"/>
    </font>
    <font>
      <sz val="11"/>
      <color indexed="8"/>
      <name val="Calibri"/>
      <family val="2"/>
    </font>
    <font>
      <sz val="9"/>
      <color indexed="8"/>
      <name val="Arial"/>
      <family val="2"/>
    </font>
    <font>
      <i/>
      <sz val="10"/>
      <name val="Verdana"/>
      <family val="2"/>
      <charset val="1"/>
    </font>
    <font>
      <sz val="7"/>
      <name val="Verdana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dotted">
        <color indexed="64"/>
      </bottom>
      <diagonal/>
    </border>
    <border>
      <left/>
      <right/>
      <top style="hair">
        <color indexed="8"/>
      </top>
      <bottom style="dotted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166" fontId="9" fillId="0" borderId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9" fillId="0" borderId="0" applyFill="0" applyBorder="0" applyAlignment="0" applyProtection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3" fillId="3" borderId="11" xfId="2" applyFont="1" applyFill="1" applyBorder="1" applyAlignment="1">
      <alignment horizontal="left" vertical="center"/>
    </xf>
    <xf numFmtId="0" fontId="3" fillId="2" borderId="11" xfId="2" applyFont="1" applyFill="1" applyBorder="1" applyAlignment="1" applyProtection="1">
      <alignment horizontal="center" vertical="center"/>
      <protection locked="0"/>
    </xf>
    <xf numFmtId="0" fontId="3" fillId="3" borderId="11" xfId="2" applyFont="1" applyFill="1" applyBorder="1" applyAlignment="1" applyProtection="1">
      <alignment horizontal="center" vertical="center"/>
      <protection locked="0"/>
    </xf>
    <xf numFmtId="0" fontId="4" fillId="3" borderId="11" xfId="2" applyFont="1" applyFill="1" applyBorder="1" applyAlignment="1">
      <alignment horizontal="center" vertical="center"/>
    </xf>
    <xf numFmtId="14" fontId="4" fillId="0" borderId="11" xfId="2" applyNumberFormat="1" applyFont="1" applyBorder="1" applyAlignment="1">
      <alignment vertical="center"/>
    </xf>
    <xf numFmtId="0" fontId="5" fillId="3" borderId="12" xfId="2" applyFont="1" applyFill="1" applyBorder="1" applyAlignment="1">
      <alignment horizontal="center" vertical="center"/>
    </xf>
    <xf numFmtId="0" fontId="3" fillId="2" borderId="14" xfId="2" applyFont="1" applyFill="1" applyBorder="1" applyAlignment="1" applyProtection="1">
      <alignment horizontal="center" vertical="center"/>
      <protection locked="0"/>
    </xf>
    <xf numFmtId="0" fontId="7" fillId="2" borderId="14" xfId="1" applyFill="1" applyBorder="1" applyAlignment="1" applyProtection="1">
      <alignment horizontal="center" vertical="center"/>
      <protection locked="0"/>
    </xf>
    <xf numFmtId="0" fontId="4" fillId="3" borderId="11" xfId="2" applyFont="1" applyFill="1" applyBorder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/>
    </xf>
    <xf numFmtId="0" fontId="8" fillId="3" borderId="16" xfId="2" applyFont="1" applyFill="1" applyBorder="1" applyAlignment="1">
      <alignment horizontal="center" vertical="center"/>
    </xf>
    <xf numFmtId="0" fontId="3" fillId="3" borderId="16" xfId="2" applyFont="1" applyFill="1" applyBorder="1" applyAlignment="1">
      <alignment horizontal="center" vertical="center"/>
    </xf>
    <xf numFmtId="165" fontId="4" fillId="0" borderId="1" xfId="6" applyNumberFormat="1" applyFont="1" applyFill="1" applyBorder="1" applyAlignment="1" applyProtection="1">
      <alignment vertical="center"/>
      <protection locked="0"/>
    </xf>
    <xf numFmtId="165" fontId="4" fillId="4" borderId="1" xfId="6" applyNumberFormat="1" applyFont="1" applyFill="1" applyBorder="1" applyAlignment="1" applyProtection="1">
      <alignment vertical="center"/>
      <protection locked="0"/>
    </xf>
    <xf numFmtId="4" fontId="4" fillId="4" borderId="3" xfId="3" applyNumberFormat="1" applyFont="1" applyFill="1" applyBorder="1" applyAlignment="1" applyProtection="1">
      <alignment vertical="center"/>
      <protection locked="0"/>
    </xf>
    <xf numFmtId="167" fontId="11" fillId="3" borderId="3" xfId="6" applyNumberFormat="1" applyFont="1" applyFill="1" applyBorder="1" applyAlignment="1" applyProtection="1">
      <alignment horizontal="center" vertical="center" wrapText="1"/>
    </xf>
    <xf numFmtId="165" fontId="4" fillId="6" borderId="1" xfId="6" applyNumberFormat="1" applyFont="1" applyFill="1" applyBorder="1" applyAlignment="1" applyProtection="1">
      <alignment vertical="center"/>
      <protection locked="0"/>
    </xf>
    <xf numFmtId="165" fontId="4" fillId="3" borderId="1" xfId="6" applyNumberFormat="1" applyFont="1" applyFill="1" applyBorder="1" applyAlignment="1" applyProtection="1">
      <alignment vertical="center"/>
      <protection locked="0"/>
    </xf>
    <xf numFmtId="165" fontId="4" fillId="3" borderId="1" xfId="2" applyNumberFormat="1" applyFont="1" applyFill="1" applyBorder="1" applyAlignment="1" applyProtection="1">
      <alignment vertical="center"/>
      <protection locked="0"/>
    </xf>
    <xf numFmtId="165" fontId="3" fillId="6" borderId="1" xfId="6" applyNumberFormat="1" applyFont="1" applyFill="1" applyBorder="1" applyAlignment="1" applyProtection="1">
      <alignment vertical="center"/>
      <protection locked="0"/>
    </xf>
    <xf numFmtId="165" fontId="3" fillId="3" borderId="1" xfId="6" applyNumberFormat="1" applyFont="1" applyFill="1" applyBorder="1" applyAlignment="1" applyProtection="1">
      <alignment vertical="center"/>
      <protection locked="0"/>
    </xf>
    <xf numFmtId="165" fontId="3" fillId="3" borderId="1" xfId="2" applyNumberFormat="1" applyFont="1" applyFill="1" applyBorder="1" applyAlignment="1" applyProtection="1">
      <alignment vertical="center"/>
      <protection locked="0"/>
    </xf>
    <xf numFmtId="165" fontId="4" fillId="0" borderId="0" xfId="2" applyNumberFormat="1" applyFont="1" applyAlignment="1">
      <alignment vertical="center"/>
    </xf>
    <xf numFmtId="0" fontId="4" fillId="0" borderId="0" xfId="2" applyFont="1" applyBorder="1" applyAlignment="1" applyProtection="1">
      <alignment vertical="center"/>
    </xf>
    <xf numFmtId="0" fontId="4" fillId="0" borderId="8" xfId="6" applyNumberFormat="1" applyFont="1" applyFill="1" applyBorder="1" applyAlignment="1" applyProtection="1">
      <alignment horizontal="justify" vertical="center" wrapText="1"/>
      <protection locked="0"/>
    </xf>
    <xf numFmtId="0" fontId="4" fillId="0" borderId="0" xfId="6" applyNumberFormat="1" applyFont="1" applyFill="1" applyBorder="1" applyAlignment="1" applyProtection="1">
      <alignment horizontal="justify" vertical="center" wrapText="1"/>
      <protection locked="0"/>
    </xf>
    <xf numFmtId="167" fontId="11" fillId="2" borderId="0" xfId="6" applyNumberFormat="1" applyFont="1" applyFill="1" applyBorder="1" applyAlignment="1" applyProtection="1">
      <alignment horizontal="left" vertical="center" wrapText="1"/>
    </xf>
    <xf numFmtId="167" fontId="11" fillId="2" borderId="8" xfId="6" applyNumberFormat="1" applyFont="1" applyFill="1" applyBorder="1" applyAlignment="1" applyProtection="1">
      <alignment horizontal="center" vertical="center" wrapText="1"/>
    </xf>
    <xf numFmtId="0" fontId="3" fillId="2" borderId="0" xfId="2" applyFont="1" applyFill="1" applyBorder="1" applyAlignment="1">
      <alignment horizontal="right" vertical="center"/>
    </xf>
    <xf numFmtId="0" fontId="4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>
      <alignment horizontal="right" vertical="center"/>
    </xf>
    <xf numFmtId="0" fontId="4" fillId="3" borderId="7" xfId="2" applyFont="1" applyFill="1" applyBorder="1" applyAlignment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  <protection locked="0"/>
    </xf>
    <xf numFmtId="0" fontId="6" fillId="0" borderId="5" xfId="2" applyFont="1" applyFill="1" applyBorder="1" applyAlignment="1" applyProtection="1">
      <alignment horizontal="center" vertical="center"/>
      <protection locked="0"/>
    </xf>
    <xf numFmtId="0" fontId="6" fillId="0" borderId="4" xfId="2" applyFont="1" applyFill="1" applyBorder="1" applyAlignment="1" applyProtection="1">
      <alignment horizontal="center" vertical="center"/>
      <protection locked="0"/>
    </xf>
    <xf numFmtId="165" fontId="4" fillId="0" borderId="1" xfId="6" applyNumberFormat="1" applyFont="1" applyFill="1" applyBorder="1" applyAlignment="1" applyProtection="1">
      <alignment vertical="top" wrapText="1"/>
      <protection locked="0"/>
    </xf>
    <xf numFmtId="0" fontId="4" fillId="4" borderId="2" xfId="2" applyFont="1" applyFill="1" applyBorder="1" applyAlignment="1" applyProtection="1">
      <alignment horizontal="center" vertical="center" wrapText="1"/>
      <protection locked="0"/>
    </xf>
    <xf numFmtId="0" fontId="4" fillId="4" borderId="14" xfId="2" applyFont="1" applyFill="1" applyBorder="1" applyAlignment="1" applyProtection="1">
      <alignment horizontal="center" vertical="center" wrapText="1"/>
      <protection locked="0"/>
    </xf>
    <xf numFmtId="0" fontId="5" fillId="3" borderId="13" xfId="2" applyFont="1" applyFill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0" borderId="7" xfId="2" applyFont="1" applyBorder="1" applyAlignment="1">
      <alignment horizontal="left" vertical="center"/>
    </xf>
    <xf numFmtId="0" fontId="4" fillId="0" borderId="10" xfId="2" applyFont="1" applyBorder="1" applyAlignment="1">
      <alignment horizontal="left" vertical="center"/>
    </xf>
    <xf numFmtId="0" fontId="2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64" fontId="3" fillId="0" borderId="11" xfId="2" applyNumberFormat="1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12" fillId="3" borderId="2" xfId="2" applyFont="1" applyFill="1" applyBorder="1" applyAlignment="1" applyProtection="1">
      <alignment vertical="center"/>
    </xf>
    <xf numFmtId="0" fontId="4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5" fillId="3" borderId="11" xfId="2" applyFont="1" applyFill="1" applyBorder="1" applyAlignment="1">
      <alignment horizontal="center" vertical="center"/>
    </xf>
    <xf numFmtId="0" fontId="6" fillId="0" borderId="4" xfId="2" applyFont="1" applyFill="1" applyBorder="1" applyAlignment="1" applyProtection="1">
      <alignment horizontal="center" vertical="center"/>
      <protection locked="0"/>
    </xf>
    <xf numFmtId="0" fontId="6" fillId="0" borderId="5" xfId="2" applyFont="1" applyFill="1" applyBorder="1" applyAlignment="1" applyProtection="1">
      <alignment horizontal="center" vertical="center"/>
      <protection locked="0"/>
    </xf>
    <xf numFmtId="0" fontId="6" fillId="0" borderId="6" xfId="2" applyFont="1" applyFill="1" applyBorder="1" applyAlignment="1" applyProtection="1">
      <alignment horizontal="center" vertical="center"/>
      <protection locked="0"/>
    </xf>
    <xf numFmtId="0" fontId="6" fillId="3" borderId="11" xfId="2" applyFont="1" applyFill="1" applyBorder="1" applyAlignment="1" applyProtection="1">
      <alignment horizontal="center" vertical="center"/>
      <protection locked="0"/>
    </xf>
    <xf numFmtId="0" fontId="6" fillId="3" borderId="1" xfId="2" applyFont="1" applyFill="1" applyBorder="1" applyAlignment="1" applyProtection="1">
      <alignment horizontal="center" vertical="center"/>
      <protection locked="0"/>
    </xf>
    <xf numFmtId="0" fontId="3" fillId="2" borderId="11" xfId="2" applyFont="1" applyFill="1" applyBorder="1" applyAlignment="1" applyProtection="1">
      <alignment horizontal="justify" vertical="center"/>
      <protection locked="0"/>
    </xf>
    <xf numFmtId="0" fontId="3" fillId="2" borderId="1" xfId="2" applyFont="1" applyFill="1" applyBorder="1" applyAlignment="1" applyProtection="1">
      <alignment horizontal="justify" vertical="center"/>
      <protection locked="0"/>
    </xf>
    <xf numFmtId="0" fontId="4" fillId="2" borderId="15" xfId="2" applyFont="1" applyFill="1" applyBorder="1" applyAlignment="1">
      <alignment horizontal="left" vertical="center"/>
    </xf>
    <xf numFmtId="0" fontId="4" fillId="2" borderId="8" xfId="6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2" applyFont="1" applyBorder="1" applyAlignment="1" applyProtection="1">
      <alignment horizontal="center" vertical="center"/>
      <protection locked="0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 applyProtection="1">
      <alignment horizontal="center" vertical="center"/>
      <protection locked="0"/>
    </xf>
    <xf numFmtId="0" fontId="0" fillId="7" borderId="17" xfId="0" applyFill="1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44" fontId="0" fillId="0" borderId="17" xfId="7" applyFont="1" applyBorder="1" applyAlignment="1">
      <alignment horizontal="center"/>
    </xf>
    <xf numFmtId="165" fontId="4" fillId="0" borderId="11" xfId="6" applyNumberFormat="1" applyFont="1" applyFill="1" applyBorder="1" applyAlignment="1" applyProtection="1">
      <alignment vertical="center"/>
      <protection locked="0"/>
    </xf>
    <xf numFmtId="0" fontId="10" fillId="5" borderId="0" xfId="2" applyFont="1" applyFill="1" applyBorder="1" applyAlignment="1">
      <alignment vertical="center" wrapText="1"/>
    </xf>
    <xf numFmtId="0" fontId="10" fillId="0" borderId="0" xfId="2" applyFont="1" applyBorder="1" applyAlignment="1">
      <alignment horizontal="center" vertical="center"/>
    </xf>
    <xf numFmtId="0" fontId="0" fillId="8" borderId="17" xfId="0" applyFill="1" applyBorder="1" applyAlignment="1">
      <alignment horizontal="center"/>
    </xf>
    <xf numFmtId="0" fontId="0" fillId="9" borderId="17" xfId="0" applyFill="1" applyBorder="1" applyAlignment="1">
      <alignment horizontal="center" wrapText="1"/>
    </xf>
    <xf numFmtId="0" fontId="0" fillId="9" borderId="17" xfId="0" applyFill="1" applyBorder="1" applyAlignment="1">
      <alignment horizontal="center"/>
    </xf>
    <xf numFmtId="44" fontId="4" fillId="0" borderId="1" xfId="7" applyFont="1" applyFill="1" applyBorder="1" applyAlignment="1" applyProtection="1">
      <alignment vertical="center"/>
      <protection locked="0"/>
    </xf>
    <xf numFmtId="44" fontId="4" fillId="0" borderId="11" xfId="7" applyFont="1" applyFill="1" applyBorder="1" applyAlignment="1" applyProtection="1">
      <alignment vertical="center"/>
      <protection locked="0"/>
    </xf>
  </cellXfs>
  <cellStyles count="8">
    <cellStyle name="Hipervínculo" xfId="1" builtinId="8"/>
    <cellStyle name="Millares 2" xfId="5" xr:uid="{00000000-0005-0000-0000-000001000000}"/>
    <cellStyle name="Millares 8" xfId="3" xr:uid="{00000000-0005-0000-0000-000002000000}"/>
    <cellStyle name="Moneda" xfId="7" builtinId="4"/>
    <cellStyle name="Moneda 2" xfId="4" xr:uid="{00000000-0005-0000-0000-000004000000}"/>
    <cellStyle name="Moneda 3" xfId="6" xr:uid="{00000000-0005-0000-0000-000005000000}"/>
    <cellStyle name="Normal" xfId="0" builtinId="0"/>
    <cellStyle name="Normal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638735</xdr:colOff>
      <xdr:row>0</xdr:row>
      <xdr:rowOff>112059</xdr:rowOff>
    </xdr:from>
    <xdr:to>
      <xdr:col>3</xdr:col>
      <xdr:colOff>526676</xdr:colOff>
      <xdr:row>2</xdr:row>
      <xdr:rowOff>210594</xdr:rowOff>
    </xdr:to>
    <xdr:pic>
      <xdr:nvPicPr>
        <xdr:cNvPr id="2" name="Imagen 8">
          <a:extLst>
            <a:ext uri="{FF2B5EF4-FFF2-40B4-BE49-F238E27FC236}">
              <a16:creationId xmlns:a16="http://schemas.microsoft.com/office/drawing/2014/main" id="{47EECF6B-B957-4EAE-936A-BF4E5C862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4823" y="112059"/>
          <a:ext cx="683559" cy="63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513227</xdr:colOff>
      <xdr:row>0</xdr:row>
      <xdr:rowOff>6162</xdr:rowOff>
    </xdr:from>
    <xdr:to>
      <xdr:col>4</xdr:col>
      <xdr:colOff>1066763</xdr:colOff>
      <xdr:row>2</xdr:row>
      <xdr:rowOff>235323</xdr:rowOff>
    </xdr:to>
    <xdr:pic>
      <xdr:nvPicPr>
        <xdr:cNvPr id="3" name="Imagen 10">
          <a:extLst>
            <a:ext uri="{FF2B5EF4-FFF2-40B4-BE49-F238E27FC236}">
              <a16:creationId xmlns:a16="http://schemas.microsoft.com/office/drawing/2014/main" id="{F2B31BC7-AAB9-4093-BABE-BBB866EDB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3315" y="6162"/>
          <a:ext cx="553536" cy="767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view="pageBreakPreview" zoomScale="85" zoomScaleSheetLayoutView="85" workbookViewId="0">
      <selection activeCell="E61" sqref="E61"/>
    </sheetView>
  </sheetViews>
  <sheetFormatPr baseColWidth="10" defaultColWidth="11.42578125" defaultRowHeight="12.75" x14ac:dyDescent="0.25"/>
  <cols>
    <col min="1" max="1" width="13.42578125" style="2" bestFit="1" customWidth="1"/>
    <col min="2" max="2" width="49.140625" style="2" bestFit="1" customWidth="1"/>
    <col min="3" max="3" width="12" style="2" bestFit="1" customWidth="1"/>
    <col min="4" max="4" width="10.85546875" style="2" bestFit="1" customWidth="1"/>
    <col min="5" max="6" width="17" style="2" customWidth="1"/>
    <col min="7" max="7" width="16.140625" style="2" bestFit="1" customWidth="1"/>
    <col min="8" max="8" width="18.5703125" style="2" customWidth="1"/>
    <col min="9" max="10" width="22.140625" style="2" bestFit="1" customWidth="1"/>
    <col min="11" max="11" width="22" style="2" bestFit="1" customWidth="1"/>
    <col min="12" max="12" width="17.140625" style="1" hidden="1" customWidth="1"/>
    <col min="13" max="13" width="10.7109375" style="1" customWidth="1"/>
    <col min="14" max="14" width="12.5703125" style="2" bestFit="1" customWidth="1"/>
    <col min="15" max="16384" width="11.42578125" style="2"/>
  </cols>
  <sheetData>
    <row r="1" spans="1:14" ht="21.2" customHeight="1" x14ac:dyDescent="0.25">
      <c r="A1" s="48" t="s">
        <v>0</v>
      </c>
      <c r="B1" s="48"/>
      <c r="C1" s="49"/>
      <c r="D1" s="49"/>
      <c r="E1" s="49"/>
      <c r="F1" s="49"/>
      <c r="G1" s="49" t="s">
        <v>1</v>
      </c>
      <c r="H1" s="49"/>
      <c r="I1" s="50"/>
      <c r="J1" s="49"/>
      <c r="K1" s="49"/>
    </row>
    <row r="2" spans="1:14" ht="21.2" customHeight="1" x14ac:dyDescent="0.25">
      <c r="A2" s="48"/>
      <c r="B2" s="48"/>
      <c r="C2" s="49"/>
      <c r="D2" s="49"/>
      <c r="E2" s="49"/>
      <c r="F2" s="49"/>
      <c r="G2" s="49" t="s">
        <v>2</v>
      </c>
      <c r="H2" s="49"/>
      <c r="I2" s="50"/>
      <c r="J2" s="49"/>
      <c r="K2" s="49"/>
    </row>
    <row r="3" spans="1:14" ht="21.2" customHeight="1" x14ac:dyDescent="0.25">
      <c r="A3" s="48"/>
      <c r="B3" s="48"/>
      <c r="C3" s="49"/>
      <c r="D3" s="49"/>
      <c r="E3" s="49"/>
      <c r="F3" s="49"/>
      <c r="G3" s="51">
        <v>42405</v>
      </c>
      <c r="H3" s="51"/>
      <c r="I3" s="52"/>
      <c r="J3" s="51"/>
      <c r="K3" s="51"/>
    </row>
    <row r="4" spans="1:14" ht="14.1" customHeight="1" x14ac:dyDescent="0.25">
      <c r="B4" s="3"/>
      <c r="C4" s="3"/>
      <c r="D4" s="3"/>
      <c r="E4" s="3"/>
      <c r="F4" s="3"/>
      <c r="G4" s="3"/>
      <c r="H4" s="3"/>
      <c r="I4" s="3"/>
      <c r="J4" s="3" t="s">
        <v>3</v>
      </c>
      <c r="K4" s="4" t="s">
        <v>39</v>
      </c>
    </row>
    <row r="5" spans="1:14" ht="14.1" customHeight="1" x14ac:dyDescent="0.25">
      <c r="A5" s="5" t="s">
        <v>4</v>
      </c>
      <c r="B5" s="6" t="s">
        <v>41</v>
      </c>
      <c r="C5" s="7" t="s">
        <v>5</v>
      </c>
      <c r="D5" s="44">
        <v>1</v>
      </c>
      <c r="E5" s="8" t="s">
        <v>6</v>
      </c>
      <c r="F5" s="9">
        <v>44258</v>
      </c>
      <c r="G5" s="45" t="s">
        <v>7</v>
      </c>
      <c r="H5" s="45"/>
      <c r="I5" s="36"/>
      <c r="J5" s="46"/>
      <c r="K5" s="47"/>
    </row>
    <row r="6" spans="1:14" ht="14.1" customHeight="1" x14ac:dyDescent="0.25">
      <c r="A6" s="5" t="s">
        <v>8</v>
      </c>
      <c r="B6" s="6" t="s">
        <v>42</v>
      </c>
      <c r="C6" s="7" t="s">
        <v>9</v>
      </c>
      <c r="D6" s="45" t="s">
        <v>10</v>
      </c>
      <c r="E6" s="45"/>
      <c r="F6" s="55" t="s">
        <v>11</v>
      </c>
      <c r="G6" s="55"/>
      <c r="H6" s="10" t="s">
        <v>12</v>
      </c>
      <c r="I6" s="43" t="s">
        <v>13</v>
      </c>
      <c r="J6" s="43" t="s">
        <v>38</v>
      </c>
      <c r="K6" s="43"/>
    </row>
    <row r="7" spans="1:14" ht="14.1" customHeight="1" x14ac:dyDescent="0.25">
      <c r="A7" s="5" t="s">
        <v>14</v>
      </c>
      <c r="B7" s="6" t="s">
        <v>43</v>
      </c>
      <c r="C7" s="7" t="s">
        <v>15</v>
      </c>
      <c r="D7" s="56"/>
      <c r="E7" s="57"/>
      <c r="F7" s="56"/>
      <c r="G7" s="57"/>
      <c r="H7" s="39"/>
      <c r="I7" s="37"/>
      <c r="J7" s="38"/>
      <c r="K7" s="56"/>
      <c r="L7" s="58"/>
    </row>
    <row r="8" spans="1:14" ht="14.1" customHeight="1" x14ac:dyDescent="0.25">
      <c r="A8" s="5" t="s">
        <v>16</v>
      </c>
      <c r="B8" s="11"/>
      <c r="C8" s="59" t="s">
        <v>17</v>
      </c>
      <c r="D8" s="59"/>
      <c r="E8" s="59"/>
      <c r="F8" s="59"/>
      <c r="G8" s="59"/>
      <c r="H8" s="59"/>
      <c r="I8" s="60"/>
      <c r="J8" s="59"/>
      <c r="K8" s="59"/>
    </row>
    <row r="9" spans="1:14" ht="14.1" customHeight="1" x14ac:dyDescent="0.25">
      <c r="A9" s="5" t="s">
        <v>18</v>
      </c>
      <c r="B9" s="12"/>
      <c r="C9" s="61"/>
      <c r="D9" s="61"/>
      <c r="E9" s="61"/>
      <c r="F9" s="61"/>
      <c r="G9" s="61"/>
      <c r="H9" s="61"/>
      <c r="I9" s="62"/>
      <c r="J9" s="61"/>
      <c r="K9" s="61"/>
    </row>
    <row r="10" spans="1:14" ht="14.1" customHeight="1" x14ac:dyDescent="0.25">
      <c r="A10" s="5" t="s">
        <v>19</v>
      </c>
      <c r="B10" s="6"/>
      <c r="C10" s="61"/>
      <c r="D10" s="61"/>
      <c r="E10" s="61"/>
      <c r="F10" s="61"/>
      <c r="G10" s="61"/>
      <c r="H10" s="61"/>
      <c r="I10" s="62"/>
      <c r="J10" s="61"/>
      <c r="K10" s="61"/>
    </row>
    <row r="11" spans="1:14" ht="14.1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4" ht="19.5" customHeight="1" x14ac:dyDescent="0.25">
      <c r="A12" s="45" t="s">
        <v>20</v>
      </c>
      <c r="B12" s="45"/>
      <c r="C12" s="45"/>
      <c r="D12" s="45"/>
      <c r="E12" s="45"/>
      <c r="F12" s="13" t="s">
        <v>10</v>
      </c>
      <c r="G12" s="13" t="s">
        <v>11</v>
      </c>
      <c r="H12" s="13" t="s">
        <v>12</v>
      </c>
      <c r="I12" s="13" t="s">
        <v>13</v>
      </c>
      <c r="J12" s="13" t="s">
        <v>38</v>
      </c>
      <c r="K12" s="13" t="s">
        <v>21</v>
      </c>
    </row>
    <row r="13" spans="1:14" ht="19.5" customHeight="1" x14ac:dyDescent="0.25">
      <c r="A13" s="14" t="s">
        <v>22</v>
      </c>
      <c r="B13" s="15" t="s">
        <v>23</v>
      </c>
      <c r="C13" s="16" t="s">
        <v>24</v>
      </c>
      <c r="D13" s="14" t="s">
        <v>25</v>
      </c>
      <c r="E13" s="14" t="s">
        <v>26</v>
      </c>
      <c r="F13" s="14" t="s">
        <v>26</v>
      </c>
      <c r="G13" s="14" t="s">
        <v>26</v>
      </c>
      <c r="H13" s="14" t="s">
        <v>26</v>
      </c>
      <c r="I13" s="14" t="s">
        <v>26</v>
      </c>
      <c r="J13" s="14" t="s">
        <v>26</v>
      </c>
      <c r="K13" s="14" t="s">
        <v>26</v>
      </c>
      <c r="L13" s="1" t="s">
        <v>40</v>
      </c>
    </row>
    <row r="14" spans="1:14" s="1" customFormat="1" ht="15" x14ac:dyDescent="0.25">
      <c r="A14" s="41">
        <v>1</v>
      </c>
      <c r="B14" s="68" t="s">
        <v>44</v>
      </c>
      <c r="C14" s="69" t="s">
        <v>49</v>
      </c>
      <c r="D14" s="19">
        <v>6</v>
      </c>
      <c r="E14" s="71">
        <v>53333.333333333336</v>
      </c>
      <c r="F14" s="17"/>
      <c r="G14" s="17"/>
      <c r="H14" s="17"/>
      <c r="I14" s="17"/>
      <c r="J14" s="17"/>
      <c r="K14" s="18">
        <f>MIN(F14:J14)</f>
        <v>0</v>
      </c>
      <c r="L14" s="1">
        <v>2480</v>
      </c>
      <c r="N14" s="2"/>
    </row>
    <row r="15" spans="1:14" s="1" customFormat="1" ht="15" x14ac:dyDescent="0.25">
      <c r="A15" s="41">
        <v>2</v>
      </c>
      <c r="B15" s="68" t="s">
        <v>45</v>
      </c>
      <c r="C15" s="69" t="s">
        <v>49</v>
      </c>
      <c r="D15" s="19">
        <v>7.5</v>
      </c>
      <c r="E15" s="71">
        <v>81333.333333333328</v>
      </c>
      <c r="F15" s="17"/>
      <c r="G15" s="40"/>
      <c r="H15" s="17"/>
      <c r="I15" s="17"/>
      <c r="J15" s="17"/>
      <c r="K15" s="18">
        <f t="shared" ref="K15:K59" si="0">MIN(F15:J15)</f>
        <v>0</v>
      </c>
      <c r="N15" s="2"/>
    </row>
    <row r="16" spans="1:14" s="1" customFormat="1" ht="15" x14ac:dyDescent="0.25">
      <c r="A16" s="42">
        <v>3</v>
      </c>
      <c r="B16" s="68" t="s">
        <v>46</v>
      </c>
      <c r="C16" s="69" t="s">
        <v>49</v>
      </c>
      <c r="D16" s="19">
        <v>6</v>
      </c>
      <c r="E16" s="71">
        <v>63333.333333333336</v>
      </c>
      <c r="F16" s="17"/>
      <c r="G16" s="17"/>
      <c r="H16" s="17"/>
      <c r="I16" s="17"/>
      <c r="J16" s="17"/>
      <c r="K16" s="18">
        <f t="shared" si="0"/>
        <v>0</v>
      </c>
      <c r="N16" s="2"/>
    </row>
    <row r="17" spans="1:14" s="1" customFormat="1" ht="15" x14ac:dyDescent="0.25">
      <c r="A17" s="41">
        <v>4</v>
      </c>
      <c r="B17" s="68" t="s">
        <v>47</v>
      </c>
      <c r="C17" s="69" t="s">
        <v>49</v>
      </c>
      <c r="D17" s="19">
        <v>6</v>
      </c>
      <c r="E17" s="78"/>
      <c r="F17" s="17"/>
      <c r="G17" s="17"/>
      <c r="H17" s="17"/>
      <c r="I17" s="17"/>
      <c r="J17" s="17"/>
      <c r="K17" s="18">
        <f t="shared" si="0"/>
        <v>0</v>
      </c>
      <c r="N17" s="2"/>
    </row>
    <row r="18" spans="1:14" ht="15" x14ac:dyDescent="0.25">
      <c r="A18" s="42">
        <v>5</v>
      </c>
      <c r="B18" s="68" t="s">
        <v>48</v>
      </c>
      <c r="C18" s="69" t="s">
        <v>49</v>
      </c>
      <c r="D18" s="19">
        <v>6</v>
      </c>
      <c r="E18" s="78">
        <v>80333.333333333328</v>
      </c>
      <c r="F18" s="17"/>
      <c r="G18" s="17"/>
      <c r="H18" s="17"/>
      <c r="I18" s="17"/>
      <c r="J18" s="17"/>
      <c r="K18" s="18">
        <f t="shared" si="0"/>
        <v>0</v>
      </c>
    </row>
    <row r="19" spans="1:14" ht="15" x14ac:dyDescent="0.25">
      <c r="A19" s="41">
        <v>6</v>
      </c>
      <c r="B19" s="75" t="s">
        <v>50</v>
      </c>
      <c r="C19" s="69" t="s">
        <v>90</v>
      </c>
      <c r="D19" s="19">
        <v>10</v>
      </c>
      <c r="E19" s="78"/>
      <c r="F19" s="17"/>
      <c r="G19" s="17"/>
      <c r="H19" s="17"/>
      <c r="I19" s="17"/>
      <c r="J19" s="17"/>
      <c r="K19" s="18">
        <f t="shared" si="0"/>
        <v>0</v>
      </c>
    </row>
    <row r="20" spans="1:14" ht="15" x14ac:dyDescent="0.25">
      <c r="A20" s="42">
        <v>7</v>
      </c>
      <c r="B20" s="76" t="s">
        <v>51</v>
      </c>
      <c r="C20" s="69" t="s">
        <v>91</v>
      </c>
      <c r="D20" s="19">
        <v>25</v>
      </c>
      <c r="E20" s="78">
        <v>12500</v>
      </c>
      <c r="F20" s="17"/>
      <c r="G20" s="17"/>
      <c r="H20" s="17"/>
      <c r="I20" s="17"/>
      <c r="J20" s="17"/>
      <c r="K20" s="18">
        <f t="shared" si="0"/>
        <v>0</v>
      </c>
    </row>
    <row r="21" spans="1:14" ht="15" x14ac:dyDescent="0.25">
      <c r="A21" s="41">
        <v>8</v>
      </c>
      <c r="B21" s="68" t="s">
        <v>52</v>
      </c>
      <c r="C21" s="69" t="s">
        <v>90</v>
      </c>
      <c r="D21" s="19">
        <v>26</v>
      </c>
      <c r="E21" s="78">
        <v>18000</v>
      </c>
      <c r="F21" s="17"/>
      <c r="G21" s="17"/>
      <c r="H21" s="17"/>
      <c r="I21" s="17"/>
      <c r="J21" s="17"/>
      <c r="K21" s="18">
        <f t="shared" si="0"/>
        <v>0</v>
      </c>
    </row>
    <row r="22" spans="1:14" ht="15" x14ac:dyDescent="0.25">
      <c r="A22" s="42">
        <v>9</v>
      </c>
      <c r="B22" s="68" t="s">
        <v>53</v>
      </c>
      <c r="C22" s="69" t="s">
        <v>92</v>
      </c>
      <c r="D22" s="19">
        <v>56</v>
      </c>
      <c r="E22" s="78">
        <v>27000</v>
      </c>
      <c r="F22" s="17"/>
      <c r="G22" s="17"/>
      <c r="H22" s="17"/>
      <c r="I22" s="17"/>
      <c r="J22" s="17"/>
      <c r="K22" s="18">
        <f t="shared" si="0"/>
        <v>0</v>
      </c>
    </row>
    <row r="23" spans="1:14" ht="15" x14ac:dyDescent="0.25">
      <c r="A23" s="41">
        <v>10</v>
      </c>
      <c r="B23" s="77" t="s">
        <v>54</v>
      </c>
      <c r="C23" s="69" t="s">
        <v>93</v>
      </c>
      <c r="D23" s="19">
        <v>1</v>
      </c>
      <c r="E23" s="78">
        <v>19053</v>
      </c>
      <c r="F23" s="17"/>
      <c r="G23" s="17"/>
      <c r="H23" s="17"/>
      <c r="I23" s="17"/>
      <c r="J23" s="17"/>
      <c r="K23" s="18">
        <f t="shared" si="0"/>
        <v>0</v>
      </c>
    </row>
    <row r="24" spans="1:14" ht="15" x14ac:dyDescent="0.25">
      <c r="A24" s="42">
        <v>11</v>
      </c>
      <c r="B24" s="68" t="s">
        <v>55</v>
      </c>
      <c r="C24" s="69" t="s">
        <v>93</v>
      </c>
      <c r="D24" s="19">
        <v>1</v>
      </c>
      <c r="E24" s="78">
        <v>17800</v>
      </c>
      <c r="F24" s="17"/>
      <c r="G24" s="17"/>
      <c r="H24" s="17"/>
      <c r="I24" s="17"/>
      <c r="J24" s="17"/>
      <c r="K24" s="18">
        <f t="shared" si="0"/>
        <v>0</v>
      </c>
    </row>
    <row r="25" spans="1:14" ht="15" x14ac:dyDescent="0.25">
      <c r="A25" s="41">
        <v>12</v>
      </c>
      <c r="B25" s="70" t="s">
        <v>56</v>
      </c>
      <c r="C25" s="69" t="s">
        <v>93</v>
      </c>
      <c r="D25" s="19">
        <v>90.75</v>
      </c>
      <c r="E25" s="78"/>
      <c r="F25" s="17"/>
      <c r="G25" s="17"/>
      <c r="H25" s="17"/>
      <c r="I25" s="17"/>
      <c r="J25" s="17"/>
      <c r="K25" s="18">
        <f t="shared" si="0"/>
        <v>0</v>
      </c>
    </row>
    <row r="26" spans="1:14" ht="15" x14ac:dyDescent="0.25">
      <c r="A26" s="42">
        <v>13</v>
      </c>
      <c r="B26" s="70" t="s">
        <v>57</v>
      </c>
      <c r="C26" s="69" t="s">
        <v>93</v>
      </c>
      <c r="D26" s="19">
        <v>15</v>
      </c>
      <c r="E26" s="79"/>
      <c r="F26" s="72"/>
      <c r="G26" s="72"/>
      <c r="H26" s="72"/>
      <c r="I26" s="72"/>
      <c r="J26" s="72"/>
      <c r="K26" s="18">
        <f t="shared" si="0"/>
        <v>0</v>
      </c>
    </row>
    <row r="27" spans="1:14" ht="15" x14ac:dyDescent="0.25">
      <c r="A27" s="42">
        <v>14</v>
      </c>
      <c r="B27" s="68" t="s">
        <v>58</v>
      </c>
      <c r="C27" s="69" t="s">
        <v>90</v>
      </c>
      <c r="D27" s="19">
        <v>25</v>
      </c>
      <c r="E27" s="78">
        <v>1461.5384615384614</v>
      </c>
      <c r="F27" s="17"/>
      <c r="G27" s="17"/>
      <c r="H27" s="17"/>
      <c r="I27" s="17"/>
      <c r="J27" s="17"/>
      <c r="K27" s="18">
        <f t="shared" si="0"/>
        <v>0</v>
      </c>
    </row>
    <row r="28" spans="1:14" ht="15" x14ac:dyDescent="0.25">
      <c r="A28" s="42">
        <v>15</v>
      </c>
      <c r="B28" s="70" t="s">
        <v>59</v>
      </c>
      <c r="C28" s="69" t="s">
        <v>93</v>
      </c>
      <c r="D28" s="19">
        <v>22.32</v>
      </c>
      <c r="E28" s="78"/>
      <c r="F28" s="17"/>
      <c r="G28" s="17"/>
      <c r="H28" s="17"/>
      <c r="I28" s="17"/>
      <c r="J28" s="17"/>
      <c r="K28" s="18">
        <f t="shared" si="0"/>
        <v>0</v>
      </c>
    </row>
    <row r="29" spans="1:14" ht="15" x14ac:dyDescent="0.25">
      <c r="A29" s="42">
        <v>16</v>
      </c>
      <c r="B29" s="68" t="s">
        <v>60</v>
      </c>
      <c r="C29" s="69" t="s">
        <v>94</v>
      </c>
      <c r="D29" s="19">
        <v>1</v>
      </c>
      <c r="E29" s="78">
        <v>20900</v>
      </c>
      <c r="F29" s="17"/>
      <c r="G29" s="17"/>
      <c r="H29" s="17"/>
      <c r="I29" s="17"/>
      <c r="J29" s="17"/>
      <c r="K29" s="18">
        <f t="shared" si="0"/>
        <v>0</v>
      </c>
    </row>
    <row r="30" spans="1:14" ht="15" x14ac:dyDescent="0.25">
      <c r="A30" s="42">
        <v>17</v>
      </c>
      <c r="B30" s="68" t="s">
        <v>61</v>
      </c>
      <c r="C30" s="69" t="s">
        <v>95</v>
      </c>
      <c r="D30" s="19">
        <v>2</v>
      </c>
      <c r="E30" s="78">
        <v>19679</v>
      </c>
      <c r="F30" s="17"/>
      <c r="G30" s="17"/>
      <c r="H30" s="17"/>
      <c r="I30" s="17"/>
      <c r="J30" s="17"/>
      <c r="K30" s="18">
        <f t="shared" si="0"/>
        <v>0</v>
      </c>
    </row>
    <row r="31" spans="1:14" ht="15" x14ac:dyDescent="0.25">
      <c r="A31" s="42">
        <v>18</v>
      </c>
      <c r="B31" s="68" t="s">
        <v>62</v>
      </c>
      <c r="C31" s="69" t="s">
        <v>96</v>
      </c>
      <c r="D31" s="19">
        <v>6</v>
      </c>
      <c r="E31" s="78">
        <v>11150</v>
      </c>
      <c r="F31" s="17"/>
      <c r="G31" s="17"/>
      <c r="H31" s="17"/>
      <c r="I31" s="17"/>
      <c r="J31" s="17"/>
      <c r="K31" s="18">
        <f t="shared" si="0"/>
        <v>0</v>
      </c>
    </row>
    <row r="32" spans="1:14" ht="15" x14ac:dyDescent="0.25">
      <c r="A32" s="42">
        <v>19</v>
      </c>
      <c r="B32" s="68" t="s">
        <v>63</v>
      </c>
      <c r="C32" s="69" t="s">
        <v>90</v>
      </c>
      <c r="D32" s="19">
        <v>1</v>
      </c>
      <c r="E32" s="78">
        <v>5900</v>
      </c>
      <c r="F32" s="17"/>
      <c r="G32" s="17"/>
      <c r="H32" s="17"/>
      <c r="I32" s="17"/>
      <c r="J32" s="17"/>
      <c r="K32" s="18">
        <f t="shared" si="0"/>
        <v>0</v>
      </c>
    </row>
    <row r="33" spans="1:11" ht="15" x14ac:dyDescent="0.25">
      <c r="A33" s="42">
        <v>20</v>
      </c>
      <c r="B33" s="68" t="s">
        <v>64</v>
      </c>
      <c r="C33" s="69" t="s">
        <v>90</v>
      </c>
      <c r="D33" s="19">
        <v>2</v>
      </c>
      <c r="E33" s="78"/>
      <c r="F33" s="17"/>
      <c r="G33" s="17"/>
      <c r="H33" s="17"/>
      <c r="I33" s="17"/>
      <c r="J33" s="17"/>
      <c r="K33" s="18">
        <f t="shared" si="0"/>
        <v>0</v>
      </c>
    </row>
    <row r="34" spans="1:11" ht="15" x14ac:dyDescent="0.25">
      <c r="A34" s="42">
        <v>21</v>
      </c>
      <c r="B34" s="68" t="s">
        <v>65</v>
      </c>
      <c r="C34" s="69" t="s">
        <v>90</v>
      </c>
      <c r="D34" s="19">
        <v>1</v>
      </c>
      <c r="E34" s="78">
        <v>4000</v>
      </c>
      <c r="F34" s="17"/>
      <c r="G34" s="17"/>
      <c r="H34" s="17"/>
      <c r="I34" s="17"/>
      <c r="J34" s="17"/>
      <c r="K34" s="18">
        <f t="shared" si="0"/>
        <v>0</v>
      </c>
    </row>
    <row r="35" spans="1:11" ht="15" x14ac:dyDescent="0.25">
      <c r="A35" s="42">
        <v>22</v>
      </c>
      <c r="B35" s="77" t="s">
        <v>66</v>
      </c>
      <c r="C35" s="69" t="s">
        <v>91</v>
      </c>
      <c r="D35" s="19">
        <v>12</v>
      </c>
      <c r="E35" s="78">
        <v>2650</v>
      </c>
      <c r="F35" s="17"/>
      <c r="G35" s="17"/>
      <c r="H35" s="17"/>
      <c r="I35" s="17"/>
      <c r="J35" s="17"/>
      <c r="K35" s="18">
        <f t="shared" si="0"/>
        <v>0</v>
      </c>
    </row>
    <row r="36" spans="1:11" ht="15" x14ac:dyDescent="0.25">
      <c r="A36" s="42">
        <v>23</v>
      </c>
      <c r="B36" s="68" t="s">
        <v>67</v>
      </c>
      <c r="C36" s="69" t="s">
        <v>90</v>
      </c>
      <c r="D36" s="19">
        <v>1</v>
      </c>
      <c r="E36" s="78">
        <v>10350</v>
      </c>
      <c r="F36" s="17"/>
      <c r="G36" s="17"/>
      <c r="H36" s="17"/>
      <c r="I36" s="17"/>
      <c r="J36" s="17"/>
      <c r="K36" s="18">
        <f t="shared" si="0"/>
        <v>0</v>
      </c>
    </row>
    <row r="37" spans="1:11" ht="15" x14ac:dyDescent="0.25">
      <c r="A37" s="42">
        <v>24</v>
      </c>
      <c r="B37" s="68" t="s">
        <v>68</v>
      </c>
      <c r="C37" s="69" t="s">
        <v>90</v>
      </c>
      <c r="D37" s="19">
        <v>1</v>
      </c>
      <c r="E37" s="79">
        <v>22000</v>
      </c>
      <c r="F37" s="72"/>
      <c r="G37" s="72"/>
      <c r="H37" s="72"/>
      <c r="I37" s="72"/>
      <c r="J37" s="72"/>
      <c r="K37" s="18">
        <f t="shared" si="0"/>
        <v>0</v>
      </c>
    </row>
    <row r="38" spans="1:11" ht="15" x14ac:dyDescent="0.25">
      <c r="A38" s="42">
        <f>+A37+1</f>
        <v>25</v>
      </c>
      <c r="B38" s="68" t="s">
        <v>69</v>
      </c>
      <c r="C38" s="69" t="s">
        <v>90</v>
      </c>
      <c r="D38" s="19">
        <v>2</v>
      </c>
      <c r="E38" s="79">
        <v>600</v>
      </c>
      <c r="F38" s="72"/>
      <c r="G38" s="72"/>
      <c r="H38" s="72"/>
      <c r="I38" s="72"/>
      <c r="J38" s="72"/>
      <c r="K38" s="18">
        <f t="shared" si="0"/>
        <v>0</v>
      </c>
    </row>
    <row r="39" spans="1:11" ht="15" x14ac:dyDescent="0.25">
      <c r="A39" s="42">
        <f t="shared" ref="A39:A59" si="1">+A38+1</f>
        <v>26</v>
      </c>
      <c r="B39" s="68" t="s">
        <v>70</v>
      </c>
      <c r="C39" s="69" t="s">
        <v>90</v>
      </c>
      <c r="D39" s="19">
        <v>4</v>
      </c>
      <c r="E39" s="79"/>
      <c r="F39" s="72"/>
      <c r="G39" s="72"/>
      <c r="H39" s="72"/>
      <c r="I39" s="72"/>
      <c r="J39" s="72"/>
      <c r="K39" s="18">
        <f t="shared" si="0"/>
        <v>0</v>
      </c>
    </row>
    <row r="40" spans="1:11" ht="15" x14ac:dyDescent="0.25">
      <c r="A40" s="42">
        <f t="shared" si="1"/>
        <v>27</v>
      </c>
      <c r="B40" s="68" t="s">
        <v>71</v>
      </c>
      <c r="C40" s="69" t="s">
        <v>90</v>
      </c>
      <c r="D40" s="19">
        <v>1</v>
      </c>
      <c r="E40" s="79">
        <v>8052</v>
      </c>
      <c r="F40" s="72"/>
      <c r="G40" s="72"/>
      <c r="H40" s="72"/>
      <c r="I40" s="72"/>
      <c r="J40" s="72"/>
      <c r="K40" s="18">
        <f t="shared" si="0"/>
        <v>0</v>
      </c>
    </row>
    <row r="41" spans="1:11" ht="15" x14ac:dyDescent="0.25">
      <c r="A41" s="42">
        <f t="shared" si="1"/>
        <v>28</v>
      </c>
      <c r="B41" s="68" t="s">
        <v>72</v>
      </c>
      <c r="C41" s="69" t="s">
        <v>90</v>
      </c>
      <c r="D41" s="19">
        <v>2</v>
      </c>
      <c r="E41" s="79">
        <v>21350</v>
      </c>
      <c r="F41" s="72"/>
      <c r="G41" s="72"/>
      <c r="H41" s="72"/>
      <c r="I41" s="72"/>
      <c r="J41" s="72"/>
      <c r="K41" s="18">
        <f t="shared" si="0"/>
        <v>0</v>
      </c>
    </row>
    <row r="42" spans="1:11" ht="15" x14ac:dyDescent="0.25">
      <c r="A42" s="42">
        <f t="shared" si="1"/>
        <v>29</v>
      </c>
      <c r="B42" s="77" t="s">
        <v>73</v>
      </c>
      <c r="C42" s="69" t="s">
        <v>90</v>
      </c>
      <c r="D42" s="19">
        <v>1</v>
      </c>
      <c r="E42" s="79">
        <v>2458</v>
      </c>
      <c r="F42" s="72"/>
      <c r="G42" s="72"/>
      <c r="H42" s="72"/>
      <c r="I42" s="72"/>
      <c r="J42" s="72"/>
      <c r="K42" s="18">
        <f t="shared" si="0"/>
        <v>0</v>
      </c>
    </row>
    <row r="43" spans="1:11" ht="15" x14ac:dyDescent="0.25">
      <c r="A43" s="42">
        <f t="shared" si="1"/>
        <v>30</v>
      </c>
      <c r="B43" s="68" t="s">
        <v>74</v>
      </c>
      <c r="C43" s="69" t="s">
        <v>90</v>
      </c>
      <c r="D43" s="19">
        <v>3</v>
      </c>
      <c r="E43" s="79">
        <v>146500</v>
      </c>
      <c r="F43" s="72"/>
      <c r="G43" s="72"/>
      <c r="H43" s="72"/>
      <c r="I43" s="72"/>
      <c r="J43" s="72"/>
      <c r="K43" s="18">
        <f t="shared" si="0"/>
        <v>0</v>
      </c>
    </row>
    <row r="44" spans="1:11" ht="15" x14ac:dyDescent="0.25">
      <c r="A44" s="42">
        <f t="shared" si="1"/>
        <v>31</v>
      </c>
      <c r="B44" s="68" t="s">
        <v>75</v>
      </c>
      <c r="C44" s="69" t="s">
        <v>90</v>
      </c>
      <c r="D44" s="19">
        <v>3</v>
      </c>
      <c r="E44" s="79"/>
      <c r="F44" s="72"/>
      <c r="G44" s="72"/>
      <c r="H44" s="72"/>
      <c r="I44" s="72"/>
      <c r="J44" s="72"/>
      <c r="K44" s="18">
        <f t="shared" si="0"/>
        <v>0</v>
      </c>
    </row>
    <row r="45" spans="1:11" ht="15" x14ac:dyDescent="0.25">
      <c r="A45" s="42">
        <f t="shared" si="1"/>
        <v>32</v>
      </c>
      <c r="B45" s="68" t="s">
        <v>76</v>
      </c>
      <c r="C45" s="69" t="s">
        <v>90</v>
      </c>
      <c r="D45" s="19">
        <v>2</v>
      </c>
      <c r="E45" s="79"/>
      <c r="F45" s="72"/>
      <c r="G45" s="72"/>
      <c r="H45" s="72"/>
      <c r="I45" s="72"/>
      <c r="J45" s="72"/>
      <c r="K45" s="18">
        <f t="shared" si="0"/>
        <v>0</v>
      </c>
    </row>
    <row r="46" spans="1:11" ht="15" x14ac:dyDescent="0.25">
      <c r="A46" s="42">
        <f t="shared" si="1"/>
        <v>33</v>
      </c>
      <c r="B46" s="68" t="s">
        <v>77</v>
      </c>
      <c r="C46" s="69" t="s">
        <v>90</v>
      </c>
      <c r="D46" s="19">
        <v>2</v>
      </c>
      <c r="E46" s="79"/>
      <c r="F46" s="72"/>
      <c r="G46" s="72"/>
      <c r="H46" s="72"/>
      <c r="I46" s="72"/>
      <c r="J46" s="72"/>
      <c r="K46" s="18">
        <f t="shared" si="0"/>
        <v>0</v>
      </c>
    </row>
    <row r="47" spans="1:11" ht="15" x14ac:dyDescent="0.25">
      <c r="A47" s="42">
        <f t="shared" si="1"/>
        <v>34</v>
      </c>
      <c r="B47" s="68" t="s">
        <v>78</v>
      </c>
      <c r="C47" s="69" t="s">
        <v>90</v>
      </c>
      <c r="D47" s="19">
        <v>1</v>
      </c>
      <c r="E47" s="79">
        <v>4350</v>
      </c>
      <c r="F47" s="72"/>
      <c r="G47" s="72"/>
      <c r="H47" s="72"/>
      <c r="I47" s="72"/>
      <c r="J47" s="72"/>
      <c r="K47" s="18">
        <f t="shared" si="0"/>
        <v>0</v>
      </c>
    </row>
    <row r="48" spans="1:11" ht="15" x14ac:dyDescent="0.25">
      <c r="A48" s="42">
        <f t="shared" si="1"/>
        <v>35</v>
      </c>
      <c r="B48" s="68" t="s">
        <v>79</v>
      </c>
      <c r="C48" s="69" t="s">
        <v>90</v>
      </c>
      <c r="D48" s="19">
        <v>20</v>
      </c>
      <c r="E48" s="79"/>
      <c r="F48" s="72"/>
      <c r="G48" s="72"/>
      <c r="H48" s="72"/>
      <c r="I48" s="72"/>
      <c r="J48" s="72"/>
      <c r="K48" s="18">
        <f t="shared" si="0"/>
        <v>0</v>
      </c>
    </row>
    <row r="49" spans="1:12" ht="15" x14ac:dyDescent="0.25">
      <c r="A49" s="42">
        <f t="shared" si="1"/>
        <v>36</v>
      </c>
      <c r="B49" s="77" t="s">
        <v>80</v>
      </c>
      <c r="C49" s="69" t="s">
        <v>96</v>
      </c>
      <c r="D49" s="19">
        <v>1</v>
      </c>
      <c r="E49" s="79"/>
      <c r="F49" s="72"/>
      <c r="G49" s="72"/>
      <c r="H49" s="72"/>
      <c r="I49" s="72"/>
      <c r="J49" s="72"/>
      <c r="K49" s="18">
        <f t="shared" si="0"/>
        <v>0</v>
      </c>
    </row>
    <row r="50" spans="1:12" ht="15" x14ac:dyDescent="0.25">
      <c r="A50" s="42">
        <f t="shared" si="1"/>
        <v>37</v>
      </c>
      <c r="B50" s="77" t="s">
        <v>81</v>
      </c>
      <c r="C50" s="69" t="s">
        <v>90</v>
      </c>
      <c r="D50" s="19">
        <v>1</v>
      </c>
      <c r="E50" s="79"/>
      <c r="F50" s="72"/>
      <c r="G50" s="72"/>
      <c r="H50" s="72"/>
      <c r="I50" s="72"/>
      <c r="J50" s="72"/>
      <c r="K50" s="18">
        <f t="shared" si="0"/>
        <v>0</v>
      </c>
    </row>
    <row r="51" spans="1:12" ht="15" x14ac:dyDescent="0.25">
      <c r="A51" s="42">
        <f t="shared" si="1"/>
        <v>38</v>
      </c>
      <c r="B51" s="70" t="s">
        <v>82</v>
      </c>
      <c r="C51" s="69"/>
      <c r="D51" s="19"/>
      <c r="E51" s="79"/>
      <c r="F51" s="72"/>
      <c r="G51" s="72"/>
      <c r="H51" s="72"/>
      <c r="I51" s="72"/>
      <c r="J51" s="72"/>
      <c r="K51" s="18">
        <f t="shared" si="0"/>
        <v>0</v>
      </c>
    </row>
    <row r="52" spans="1:12" ht="15" x14ac:dyDescent="0.25">
      <c r="A52" s="42">
        <f t="shared" si="1"/>
        <v>39</v>
      </c>
      <c r="B52" s="68" t="s">
        <v>83</v>
      </c>
      <c r="C52" s="69" t="s">
        <v>90</v>
      </c>
      <c r="D52" s="19">
        <v>1</v>
      </c>
      <c r="E52" s="79">
        <v>3900</v>
      </c>
      <c r="F52" s="72"/>
      <c r="G52" s="72"/>
      <c r="H52" s="72"/>
      <c r="I52" s="72"/>
      <c r="J52" s="72"/>
      <c r="K52" s="18">
        <f t="shared" si="0"/>
        <v>0</v>
      </c>
    </row>
    <row r="53" spans="1:12" ht="15" x14ac:dyDescent="0.25">
      <c r="A53" s="42">
        <f t="shared" si="1"/>
        <v>40</v>
      </c>
      <c r="B53" s="77" t="s">
        <v>84</v>
      </c>
      <c r="C53" s="69" t="s">
        <v>97</v>
      </c>
      <c r="D53" s="19">
        <v>1</v>
      </c>
      <c r="E53" s="79"/>
      <c r="F53" s="72"/>
      <c r="G53" s="72"/>
      <c r="H53" s="72"/>
      <c r="I53" s="72"/>
      <c r="J53" s="72"/>
      <c r="K53" s="18">
        <f t="shared" si="0"/>
        <v>0</v>
      </c>
    </row>
    <row r="54" spans="1:12" ht="15" x14ac:dyDescent="0.25">
      <c r="A54" s="42">
        <f t="shared" si="1"/>
        <v>41</v>
      </c>
      <c r="B54" s="70" t="s">
        <v>85</v>
      </c>
      <c r="C54" s="69" t="s">
        <v>94</v>
      </c>
      <c r="D54" s="19">
        <v>2</v>
      </c>
      <c r="E54" s="79"/>
      <c r="F54" s="72"/>
      <c r="G54" s="72"/>
      <c r="H54" s="72"/>
      <c r="I54" s="72"/>
      <c r="J54" s="72"/>
      <c r="K54" s="18">
        <f t="shared" si="0"/>
        <v>0</v>
      </c>
    </row>
    <row r="55" spans="1:12" ht="15" x14ac:dyDescent="0.25">
      <c r="A55" s="42">
        <f t="shared" si="1"/>
        <v>42</v>
      </c>
      <c r="B55" s="68" t="s">
        <v>86</v>
      </c>
      <c r="C55" s="69" t="s">
        <v>90</v>
      </c>
      <c r="D55" s="19">
        <v>780</v>
      </c>
      <c r="E55" s="79">
        <v>26920</v>
      </c>
      <c r="F55" s="72"/>
      <c r="G55" s="72"/>
      <c r="H55" s="72"/>
      <c r="I55" s="72"/>
      <c r="J55" s="72"/>
      <c r="K55" s="18">
        <f t="shared" si="0"/>
        <v>0</v>
      </c>
    </row>
    <row r="56" spans="1:12" ht="15" x14ac:dyDescent="0.25">
      <c r="A56" s="42">
        <f t="shared" si="1"/>
        <v>43</v>
      </c>
      <c r="B56" s="68" t="s">
        <v>87</v>
      </c>
      <c r="C56" s="69" t="s">
        <v>90</v>
      </c>
      <c r="D56" s="19">
        <v>13</v>
      </c>
      <c r="E56" s="79">
        <v>51800</v>
      </c>
      <c r="F56" s="72"/>
      <c r="G56" s="72"/>
      <c r="H56" s="72"/>
      <c r="I56" s="72"/>
      <c r="J56" s="72"/>
      <c r="K56" s="18">
        <f t="shared" si="0"/>
        <v>0</v>
      </c>
    </row>
    <row r="57" spans="1:12" ht="15" x14ac:dyDescent="0.25">
      <c r="A57" s="42">
        <f t="shared" si="1"/>
        <v>44</v>
      </c>
      <c r="B57" s="68" t="s">
        <v>88</v>
      </c>
      <c r="C57" s="69" t="s">
        <v>90</v>
      </c>
      <c r="D57" s="19">
        <v>2</v>
      </c>
      <c r="E57" s="79">
        <v>37400</v>
      </c>
      <c r="F57" s="72"/>
      <c r="G57" s="72"/>
      <c r="H57" s="72"/>
      <c r="I57" s="72"/>
      <c r="J57" s="72"/>
      <c r="K57" s="18">
        <f t="shared" si="0"/>
        <v>0</v>
      </c>
    </row>
    <row r="58" spans="1:12" ht="15" x14ac:dyDescent="0.25">
      <c r="A58" s="42">
        <f t="shared" si="1"/>
        <v>45</v>
      </c>
      <c r="B58" s="68" t="s">
        <v>89</v>
      </c>
      <c r="C58" s="69" t="s">
        <v>98</v>
      </c>
      <c r="D58" s="19">
        <v>90</v>
      </c>
      <c r="E58" s="79">
        <v>8021</v>
      </c>
      <c r="F58" s="72"/>
      <c r="G58" s="72"/>
      <c r="H58" s="72"/>
      <c r="I58" s="72"/>
      <c r="J58" s="72"/>
      <c r="K58" s="18">
        <f t="shared" si="0"/>
        <v>0</v>
      </c>
    </row>
    <row r="59" spans="1:12" x14ac:dyDescent="0.25">
      <c r="A59" s="42">
        <f t="shared" si="1"/>
        <v>46</v>
      </c>
      <c r="B59" s="73"/>
      <c r="C59" s="74"/>
      <c r="D59" s="19"/>
      <c r="E59" s="72"/>
      <c r="F59" s="72"/>
      <c r="G59" s="72"/>
      <c r="H59" s="72"/>
      <c r="I59" s="72"/>
      <c r="J59" s="72"/>
      <c r="K59" s="18">
        <f t="shared" si="0"/>
        <v>0</v>
      </c>
    </row>
    <row r="60" spans="1:12" ht="12.75" customHeight="1" x14ac:dyDescent="0.25">
      <c r="A60" s="53" t="s">
        <v>27</v>
      </c>
      <c r="B60" s="54"/>
      <c r="C60" s="54"/>
      <c r="D60" s="20" t="s">
        <v>28</v>
      </c>
      <c r="E60" s="21">
        <f>SUMPRODUCT($D14:$D59,E14:E59)</f>
        <v>27328949.461538464</v>
      </c>
      <c r="F60" s="22">
        <f t="shared" ref="E60:K60" si="2">SUMPRODUCT($D14:$D27,F14:F27)</f>
        <v>0</v>
      </c>
      <c r="G60" s="22">
        <f t="shared" si="2"/>
        <v>0</v>
      </c>
      <c r="H60" s="22">
        <f t="shared" si="2"/>
        <v>0</v>
      </c>
      <c r="I60" s="22">
        <f t="shared" ref="I60" si="3">SUMPRODUCT($D14:$D27,I14:I27)</f>
        <v>0</v>
      </c>
      <c r="J60" s="22">
        <f t="shared" si="2"/>
        <v>0</v>
      </c>
      <c r="K60" s="22">
        <f t="shared" si="2"/>
        <v>0</v>
      </c>
    </row>
    <row r="61" spans="1:12" x14ac:dyDescent="0.25">
      <c r="A61" s="53"/>
      <c r="B61" s="54"/>
      <c r="C61" s="54"/>
      <c r="D61" s="20" t="s">
        <v>29</v>
      </c>
      <c r="E61" s="21">
        <f t="shared" ref="E61:K61" si="4">+E60*0</f>
        <v>0</v>
      </c>
      <c r="F61" s="22">
        <f t="shared" si="4"/>
        <v>0</v>
      </c>
      <c r="G61" s="23">
        <f t="shared" si="4"/>
        <v>0</v>
      </c>
      <c r="H61" s="23">
        <f t="shared" si="4"/>
        <v>0</v>
      </c>
      <c r="I61" s="23">
        <f t="shared" ref="I61" si="5">+I60*0</f>
        <v>0</v>
      </c>
      <c r="J61" s="23">
        <f t="shared" si="4"/>
        <v>0</v>
      </c>
      <c r="K61" s="23">
        <f t="shared" si="4"/>
        <v>0</v>
      </c>
    </row>
    <row r="62" spans="1:12" x14ac:dyDescent="0.25">
      <c r="A62" s="53"/>
      <c r="B62" s="54"/>
      <c r="C62" s="54"/>
      <c r="D62" s="20" t="s">
        <v>30</v>
      </c>
      <c r="E62" s="22">
        <f t="shared" ref="E62" si="6">E60*16%*0</f>
        <v>0</v>
      </c>
      <c r="F62" s="22">
        <f t="shared" ref="F62:K62" si="7">F60*16%</f>
        <v>0</v>
      </c>
      <c r="G62" s="22">
        <f t="shared" si="7"/>
        <v>0</v>
      </c>
      <c r="H62" s="22">
        <f t="shared" si="7"/>
        <v>0</v>
      </c>
      <c r="I62" s="22">
        <f t="shared" si="7"/>
        <v>0</v>
      </c>
      <c r="J62" s="22">
        <f t="shared" si="7"/>
        <v>0</v>
      </c>
      <c r="K62" s="22">
        <f t="shared" si="7"/>
        <v>0</v>
      </c>
    </row>
    <row r="63" spans="1:12" x14ac:dyDescent="0.25">
      <c r="A63" s="53"/>
      <c r="B63" s="54"/>
      <c r="C63" s="54"/>
      <c r="D63" s="20" t="s">
        <v>31</v>
      </c>
      <c r="E63" s="24">
        <f t="shared" ref="E63:K63" si="8">E60+E61+E62</f>
        <v>27328949.461538464</v>
      </c>
      <c r="F63" s="25">
        <f t="shared" si="8"/>
        <v>0</v>
      </c>
      <c r="G63" s="26">
        <f t="shared" si="8"/>
        <v>0</v>
      </c>
      <c r="H63" s="26">
        <f t="shared" si="8"/>
        <v>0</v>
      </c>
      <c r="I63" s="26">
        <f t="shared" ref="I63" si="9">I60+I61+I62</f>
        <v>0</v>
      </c>
      <c r="J63" s="26">
        <f t="shared" si="8"/>
        <v>0</v>
      </c>
      <c r="K63" s="26">
        <f t="shared" si="8"/>
        <v>0</v>
      </c>
      <c r="L63" s="27">
        <f>+J63-G63</f>
        <v>0</v>
      </c>
    </row>
    <row r="64" spans="1:12" ht="27.95" customHeight="1" x14ac:dyDescent="0.25">
      <c r="A64" s="28"/>
      <c r="B64" s="29"/>
      <c r="C64" s="30"/>
      <c r="D64" s="64"/>
      <c r="E64" s="64"/>
      <c r="F64" s="64"/>
      <c r="G64" s="31"/>
      <c r="H64" s="32"/>
      <c r="I64" s="32"/>
      <c r="J64" s="32"/>
      <c r="K64" s="32"/>
    </row>
    <row r="65" spans="1:11" x14ac:dyDescent="0.25">
      <c r="A65" s="33" t="s">
        <v>32</v>
      </c>
      <c r="B65" s="34">
        <f>B8</f>
        <v>0</v>
      </c>
      <c r="C65" s="33" t="s">
        <v>33</v>
      </c>
      <c r="D65" s="65"/>
      <c r="E65" s="65"/>
      <c r="F65" s="65"/>
      <c r="G65" s="33" t="s">
        <v>34</v>
      </c>
      <c r="H65" s="66"/>
      <c r="I65" s="66"/>
      <c r="J65" s="66"/>
      <c r="K65" s="66"/>
    </row>
    <row r="66" spans="1:11" x14ac:dyDescent="0.25">
      <c r="A66" s="35" t="s">
        <v>35</v>
      </c>
      <c r="B66" s="34"/>
      <c r="C66" s="35" t="s">
        <v>35</v>
      </c>
      <c r="D66" s="67" t="s">
        <v>36</v>
      </c>
      <c r="E66" s="67"/>
      <c r="F66" s="67"/>
      <c r="G66" s="35" t="s">
        <v>35</v>
      </c>
      <c r="H66" s="66" t="s">
        <v>37</v>
      </c>
      <c r="I66" s="66"/>
      <c r="J66" s="66"/>
      <c r="K66" s="66"/>
    </row>
  </sheetData>
  <sheetProtection selectLockedCells="1" selectUnlockedCells="1"/>
  <mergeCells count="23">
    <mergeCell ref="D64:F64"/>
    <mergeCell ref="D65:F65"/>
    <mergeCell ref="H65:K65"/>
    <mergeCell ref="D66:F66"/>
    <mergeCell ref="H66:K66"/>
    <mergeCell ref="K7:L7"/>
    <mergeCell ref="C8:K8"/>
    <mergeCell ref="C9:K10"/>
    <mergeCell ref="A11:K11"/>
    <mergeCell ref="A12:E12"/>
    <mergeCell ref="A60:A63"/>
    <mergeCell ref="B60:C63"/>
    <mergeCell ref="D6:E6"/>
    <mergeCell ref="F6:G6"/>
    <mergeCell ref="D7:E7"/>
    <mergeCell ref="F7:G7"/>
    <mergeCell ref="G5:H5"/>
    <mergeCell ref="J5:K5"/>
    <mergeCell ref="A1:B3"/>
    <mergeCell ref="C1:F3"/>
    <mergeCell ref="G1:K1"/>
    <mergeCell ref="G2:K2"/>
    <mergeCell ref="G3:K3"/>
  </mergeCells>
  <printOptions horizontalCentered="1" verticalCentered="1"/>
  <pageMargins left="0.19652777777777777" right="0.19652777777777777" top="0.39374999999999999" bottom="0.3923611111111111" header="0.51180555555555551" footer="0.19652777777777777"/>
  <pageSetup scale="63" firstPageNumber="0" orientation="landscape" r:id="rId1"/>
  <headerFooter alignWithMargins="0">
    <oddFooter>&amp;LVersión: 1&amp;CDOCUMENTO NO CONTROLADO&amp;RPág.: &amp;P de &amp;N</oddFooter>
  </headerFooter>
  <ignoredErrors>
    <ignoredError sqref="K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D565E-4667-4FC5-976A-F883562E4CD9}">
  <dimension ref="E3:E47"/>
  <sheetViews>
    <sheetView workbookViewId="0">
      <selection activeCell="E3" sqref="E3:E47"/>
    </sheetView>
  </sheetViews>
  <sheetFormatPr baseColWidth="10" defaultRowHeight="15" x14ac:dyDescent="0.25"/>
  <sheetData>
    <row r="3" spans="5:5" x14ac:dyDescent="0.25">
      <c r="E3" s="69" t="s">
        <v>49</v>
      </c>
    </row>
    <row r="4" spans="5:5" x14ac:dyDescent="0.25">
      <c r="E4" s="69" t="s">
        <v>49</v>
      </c>
    </row>
    <row r="5" spans="5:5" x14ac:dyDescent="0.25">
      <c r="E5" s="69" t="s">
        <v>49</v>
      </c>
    </row>
    <row r="6" spans="5:5" x14ac:dyDescent="0.25">
      <c r="E6" s="69" t="s">
        <v>49</v>
      </c>
    </row>
    <row r="7" spans="5:5" x14ac:dyDescent="0.25">
      <c r="E7" s="69" t="s">
        <v>49</v>
      </c>
    </row>
    <row r="8" spans="5:5" x14ac:dyDescent="0.25">
      <c r="E8" s="69" t="s">
        <v>90</v>
      </c>
    </row>
    <row r="9" spans="5:5" x14ac:dyDescent="0.25">
      <c r="E9" s="69" t="s">
        <v>91</v>
      </c>
    </row>
    <row r="10" spans="5:5" x14ac:dyDescent="0.25">
      <c r="E10" s="69" t="s">
        <v>90</v>
      </c>
    </row>
    <row r="11" spans="5:5" x14ac:dyDescent="0.25">
      <c r="E11" s="69" t="s">
        <v>92</v>
      </c>
    </row>
    <row r="12" spans="5:5" x14ac:dyDescent="0.25">
      <c r="E12" s="69" t="s">
        <v>93</v>
      </c>
    </row>
    <row r="13" spans="5:5" x14ac:dyDescent="0.25">
      <c r="E13" s="69" t="s">
        <v>93</v>
      </c>
    </row>
    <row r="14" spans="5:5" x14ac:dyDescent="0.25">
      <c r="E14" s="69" t="s">
        <v>93</v>
      </c>
    </row>
    <row r="15" spans="5:5" x14ac:dyDescent="0.25">
      <c r="E15" s="69" t="s">
        <v>93</v>
      </c>
    </row>
    <row r="16" spans="5:5" x14ac:dyDescent="0.25">
      <c r="E16" s="69" t="s">
        <v>90</v>
      </c>
    </row>
    <row r="17" spans="5:5" x14ac:dyDescent="0.25">
      <c r="E17" s="69" t="s">
        <v>93</v>
      </c>
    </row>
    <row r="18" spans="5:5" x14ac:dyDescent="0.25">
      <c r="E18" s="69" t="s">
        <v>94</v>
      </c>
    </row>
    <row r="19" spans="5:5" x14ac:dyDescent="0.25">
      <c r="E19" s="69" t="s">
        <v>95</v>
      </c>
    </row>
    <row r="20" spans="5:5" x14ac:dyDescent="0.25">
      <c r="E20" s="69" t="s">
        <v>96</v>
      </c>
    </row>
    <row r="21" spans="5:5" x14ac:dyDescent="0.25">
      <c r="E21" s="69" t="s">
        <v>90</v>
      </c>
    </row>
    <row r="22" spans="5:5" x14ac:dyDescent="0.25">
      <c r="E22" s="69" t="s">
        <v>90</v>
      </c>
    </row>
    <row r="23" spans="5:5" x14ac:dyDescent="0.25">
      <c r="E23" s="69" t="s">
        <v>90</v>
      </c>
    </row>
    <row r="24" spans="5:5" x14ac:dyDescent="0.25">
      <c r="E24" s="69" t="s">
        <v>91</v>
      </c>
    </row>
    <row r="25" spans="5:5" x14ac:dyDescent="0.25">
      <c r="E25" s="69" t="s">
        <v>90</v>
      </c>
    </row>
    <row r="26" spans="5:5" x14ac:dyDescent="0.25">
      <c r="E26" s="69" t="s">
        <v>90</v>
      </c>
    </row>
    <row r="27" spans="5:5" x14ac:dyDescent="0.25">
      <c r="E27" s="69" t="s">
        <v>90</v>
      </c>
    </row>
    <row r="28" spans="5:5" x14ac:dyDescent="0.25">
      <c r="E28" s="69" t="s">
        <v>90</v>
      </c>
    </row>
    <row r="29" spans="5:5" x14ac:dyDescent="0.25">
      <c r="E29" s="69" t="s">
        <v>90</v>
      </c>
    </row>
    <row r="30" spans="5:5" x14ac:dyDescent="0.25">
      <c r="E30" s="69" t="s">
        <v>90</v>
      </c>
    </row>
    <row r="31" spans="5:5" x14ac:dyDescent="0.25">
      <c r="E31" s="69" t="s">
        <v>90</v>
      </c>
    </row>
    <row r="32" spans="5:5" x14ac:dyDescent="0.25">
      <c r="E32" s="69" t="s">
        <v>90</v>
      </c>
    </row>
    <row r="33" spans="5:5" x14ac:dyDescent="0.25">
      <c r="E33" s="69" t="s">
        <v>90</v>
      </c>
    </row>
    <row r="34" spans="5:5" x14ac:dyDescent="0.25">
      <c r="E34" s="69" t="s">
        <v>90</v>
      </c>
    </row>
    <row r="35" spans="5:5" x14ac:dyDescent="0.25">
      <c r="E35" s="69" t="s">
        <v>90</v>
      </c>
    </row>
    <row r="36" spans="5:5" x14ac:dyDescent="0.25">
      <c r="E36" s="69" t="s">
        <v>90</v>
      </c>
    </row>
    <row r="37" spans="5:5" x14ac:dyDescent="0.25">
      <c r="E37" s="69" t="s">
        <v>90</v>
      </c>
    </row>
    <row r="38" spans="5:5" x14ac:dyDescent="0.25">
      <c r="E38" s="69" t="s">
        <v>96</v>
      </c>
    </row>
    <row r="39" spans="5:5" x14ac:dyDescent="0.25">
      <c r="E39" s="69" t="s">
        <v>90</v>
      </c>
    </row>
    <row r="40" spans="5:5" x14ac:dyDescent="0.25">
      <c r="E40" s="69"/>
    </row>
    <row r="41" spans="5:5" x14ac:dyDescent="0.25">
      <c r="E41" s="69" t="s">
        <v>90</v>
      </c>
    </row>
    <row r="42" spans="5:5" x14ac:dyDescent="0.25">
      <c r="E42" s="69" t="s">
        <v>97</v>
      </c>
    </row>
    <row r="43" spans="5:5" x14ac:dyDescent="0.25">
      <c r="E43" s="69" t="s">
        <v>94</v>
      </c>
    </row>
    <row r="44" spans="5:5" x14ac:dyDescent="0.25">
      <c r="E44" s="69" t="s">
        <v>90</v>
      </c>
    </row>
    <row r="45" spans="5:5" x14ac:dyDescent="0.25">
      <c r="E45" s="69" t="s">
        <v>90</v>
      </c>
    </row>
    <row r="46" spans="5:5" x14ac:dyDescent="0.25">
      <c r="E46" s="69" t="s">
        <v>90</v>
      </c>
    </row>
    <row r="47" spans="5:5" x14ac:dyDescent="0.25">
      <c r="E47" s="69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</vt:lpstr>
      <vt:lpstr>Hoja1</vt:lpstr>
      <vt:lpstr>Formato!Excel_BuiltIn_Print_Titles_1_1</vt:lpstr>
      <vt:lpstr>Formato!Títulos_a_imprimir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MILLAM</dc:creator>
  <cp:lastModifiedBy>USUARIO</cp:lastModifiedBy>
  <cp:lastPrinted>2016-03-14T17:04:56Z</cp:lastPrinted>
  <dcterms:created xsi:type="dcterms:W3CDTF">2016-03-09T17:43:45Z</dcterms:created>
  <dcterms:modified xsi:type="dcterms:W3CDTF">2021-03-18T14:47:19Z</dcterms:modified>
</cp:coreProperties>
</file>